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бюджета'!$12:$12</definedName>
    <definedName name="_xlnm.Print_Titles" localSheetId="1">'2 Расходы бюджета'!$52:$52</definedName>
    <definedName name="_xlnm.Print_Titles" localSheetId="2">'3 Источники финансирования'!$28:$28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бюджета'!$A$1:$E$41</definedName>
    <definedName name="_xlnm.Print_Area" localSheetId="1">'2 Расходы бюджета'!$A$1:$E$37</definedName>
    <definedName name="_xlnm.Print_Area" localSheetId="2">'3 Источники финансирования'!$A$1:$D$28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refMode="R1C1"/>
</workbook>
</file>

<file path=xl/calcChain.xml><?xml version="1.0" encoding="utf-8"?>
<calcChain xmlns="http://schemas.openxmlformats.org/spreadsheetml/2006/main">
  <c r="C15" i="5"/>
  <c r="E20"/>
  <c r="D25"/>
  <c r="C25"/>
  <c r="E22"/>
  <c r="C15" i="6"/>
  <c r="E37"/>
  <c r="D37"/>
  <c r="C37"/>
  <c r="E39"/>
  <c r="E35"/>
  <c r="D34"/>
  <c r="C34"/>
  <c r="E34" s="1"/>
  <c r="C18" i="3"/>
  <c r="C12" s="1"/>
  <c r="D15" i="5"/>
  <c r="C36" i="6"/>
  <c r="D20"/>
  <c r="D31"/>
  <c r="C31"/>
  <c r="E32"/>
  <c r="E23"/>
  <c r="C24"/>
  <c r="C22" s="1"/>
  <c r="D18" i="3"/>
  <c r="D12" s="1"/>
  <c r="E41" i="6"/>
  <c r="E40"/>
  <c r="E38"/>
  <c r="E33"/>
  <c r="E30"/>
  <c r="E28"/>
  <c r="E26"/>
  <c r="E25"/>
  <c r="E19"/>
  <c r="E17"/>
  <c r="D29"/>
  <c r="D27"/>
  <c r="D24"/>
  <c r="D22" s="1"/>
  <c r="D16"/>
  <c r="D18"/>
  <c r="C29"/>
  <c r="C27"/>
  <c r="C20"/>
  <c r="C18"/>
  <c r="C16"/>
  <c r="E37" i="5"/>
  <c r="E35"/>
  <c r="E33"/>
  <c r="E31"/>
  <c r="E29"/>
  <c r="E27"/>
  <c r="E24"/>
  <c r="E21"/>
  <c r="E19"/>
  <c r="E18"/>
  <c r="E17"/>
  <c r="E16"/>
  <c r="D36"/>
  <c r="D34"/>
  <c r="D32"/>
  <c r="D30"/>
  <c r="D28"/>
  <c r="D23"/>
  <c r="D13" s="1"/>
  <c r="C36"/>
  <c r="C34"/>
  <c r="C32"/>
  <c r="C30"/>
  <c r="C28"/>
  <c r="C23"/>
  <c r="C13" i="6" l="1"/>
  <c r="E28" i="5"/>
  <c r="E32"/>
  <c r="E36"/>
  <c r="E25"/>
  <c r="E30"/>
  <c r="E34"/>
  <c r="E23"/>
  <c r="D15" i="6"/>
  <c r="E29"/>
  <c r="E31"/>
  <c r="D36"/>
  <c r="E36" s="1"/>
  <c r="E27"/>
  <c r="E22"/>
  <c r="E24"/>
  <c r="E18"/>
  <c r="E16"/>
  <c r="D13" l="1"/>
  <c r="E15"/>
  <c r="E13" l="1"/>
  <c r="E15" i="5"/>
  <c r="C13"/>
  <c r="E13" s="1"/>
</calcChain>
</file>

<file path=xl/sharedStrings.xml><?xml version="1.0" encoding="utf-8"?>
<sst xmlns="http://schemas.openxmlformats.org/spreadsheetml/2006/main" count="155" uniqueCount="130">
  <si>
    <t>4</t>
  </si>
  <si>
    <t xml:space="preserve"> Наименование показателя</t>
  </si>
  <si>
    <t>Исполнено</t>
  </si>
  <si>
    <t>1. Доходы бюджета</t>
  </si>
  <si>
    <t>5</t>
  </si>
  <si>
    <t>6</t>
  </si>
  <si>
    <t>Утвержденные бюджетные назначения</t>
  </si>
  <si>
    <t>Код дохода по бюджетной классификации</t>
  </si>
  <si>
    <t xml:space="preserve">                          2. Расходы бюджета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</si>
  <si>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</si>
  <si>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</si>
  <si>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</si>
  <si>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Доходы бюджета - всего</t>
  </si>
  <si>
    <t/>
  </si>
  <si>
    <t xml:space="preserve">     в том числе:</t>
  </si>
  <si>
    <t>НАЛОГОВЫЕ И НЕНАЛОГОВЫЕ ДОХОДЫ</t>
  </si>
  <si>
    <t>000 1 00 00000 00 0000 000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</si>
  <si>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</si>
  <si>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</si>
  <si>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</si>
  <si>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</si>
  <si>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</si>
  <si>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</si>
  <si>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</si>
  <si>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</si>
  <si>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</si>
  <si>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</si>
  <si>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</si>
  <si>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</si>
  <si>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</si>
  <si>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</si>
  <si>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</si>
  <si>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</si>
  <si>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</si>
  <si>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</si>
  <si>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физических лиц</t>
  </si>
  <si>
    <t>000 1 06 06040 00 0000 110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</si>
  <si>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</si>
  <si>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</si>
  <si>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</si>
  <si>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</si>
  <si>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</si>
  <si>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</si>
  <si>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</si>
  <si>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</si>
  <si>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</si>
  <si>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</si>
  <si>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</si>
  <si>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</si>
  <si>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</si>
  <si>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</si>
  <si>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</si>
  <si>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</si>
  <si>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</si>
  <si>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</si>
  <si>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</si>
  <si>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</si>
  <si>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</si>
  <si>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</si>
  <si>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Расходы бюджета - всего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</si>
  <si>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</si>
  <si>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</si>
  <si>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</si>
  <si>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001 0102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</si>
  <si>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</si>
  <si>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001 0103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</si>
  <si>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</si>
  <si>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001 0104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</si>
  <si>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</si>
  <si>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001 0106</t>
  </si>
  <si>
    <t>Резервные фонды</t>
  </si>
  <si>
    <t>001 0111</t>
  </si>
  <si>
    <t>НАЦИОНАЛЬНАЯ ОБОРОНА</t>
  </si>
  <si>
    <t>000 0200 0000000000 000</t>
  </si>
  <si>
    <t>Мобилизационная и вневойсковая подготовка</t>
  </si>
  <si>
    <t>001 0203</t>
  </si>
  <si>
    <t>НАЦИОНАЛЬНАЯ БЕЗОПАСНОСТЬ И ПРАВООХРАНИТЕЛЬНАЯ ДЕЯТЕЛЬНОСТЬ</t>
  </si>
  <si>
    <t>000 0300 0000000000 000</t>
  </si>
  <si>
    <t>Другие вопросы в области национальной безопасности и правоохранительной деятельности</t>
  </si>
  <si>
    <t>001 0314</t>
  </si>
  <si>
    <t>НАЦИОНАЛЬНАЯ ЭКОНОМИКА</t>
  </si>
  <si>
    <t>000 0400 0000000000 000</t>
  </si>
  <si>
    <t>Дорожное хозяйство (дорожные фонды)</t>
  </si>
  <si>
    <t>001 0409</t>
  </si>
  <si>
    <t>ЖИЛИЩНО-КОММУНАЛЬНОЕ ХОЗЯЙСТВО</t>
  </si>
  <si>
    <t>000 0500 0000000000 000</t>
  </si>
  <si>
    <t>Благоустройство</t>
  </si>
  <si>
    <t>001 0503</t>
  </si>
  <si>
    <t>КУЛЬТУРА, КИНЕМАТОГРАФИЯ</t>
  </si>
  <si>
    <t>000 0800 0000000000 000</t>
  </si>
  <si>
    <t>Культура</t>
  </si>
  <si>
    <t>001 0801</t>
  </si>
  <si>
    <t>СОЦИАЛЬНАЯ ПОЛИТИКА</t>
  </si>
  <si>
    <t>000 1000 0000000000 000</t>
  </si>
  <si>
    <t>Пенсионное обеспечение</t>
  </si>
  <si>
    <t>001 1001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</si>
  <si>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</si>
  <si>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</si>
  <si>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</si>
  <si>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001 1105</t>
  </si>
  <si>
    <t>Источники финансирования дефицита бюджета - всего</t>
  </si>
  <si>
    <t>источники внутреннего финансирования бюджета</t>
  </si>
  <si>
    <t xml:space="preserve">     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</si>
  <si>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</si>
  <si>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</si>
  <si>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</si>
  <si>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увеличение прочих остатков денежных средств бюджетов сельских поселений</t>
  </si>
  <si>
    <t>001 01 05 02 01 10 0000 510</t>
  </si>
  <si>
    <t>уменьшение остатков средств, всего</t>
  </si>
  <si>
    <t>уменьшение прочих остатков денежных средств бюджетов сельских поселений</t>
  </si>
  <si>
    <t>001 01 05 02 01 10 0000 610</t>
  </si>
  <si>
    <t>3</t>
  </si>
  <si>
    <t>Исполнение %</t>
  </si>
  <si>
    <t>000 1 01 00000 01 0000 110</t>
  </si>
  <si>
    <t>НАЛОГ НА ПРИБЫЛЬ, ДОХОДЫ</t>
  </si>
  <si>
    <t>000 1 13 01000 00 0000 130</t>
  </si>
  <si>
    <t>Доходы от оказания платных  услуг</t>
  </si>
  <si>
    <t xml:space="preserve">Исполнено </t>
  </si>
  <si>
    <t>000 1 16 00000 00 0000 000</t>
  </si>
  <si>
    <t>ШТРАФЫ, АНКЦИИ, ВОЗМЕЩЕНИЕ УЩЕРБА</t>
  </si>
  <si>
    <t>000 1 16 02020 02 0000 140</t>
  </si>
  <si>
    <t>Административные штрафы, установленные законами субъектов РФ об административных правонарушениях, за нарушение муниципальных правовых актов</t>
  </si>
  <si>
    <t>000 2 02 20000 00 0000 150</t>
  </si>
  <si>
    <t>Субсидии бюджетам бюджетной системы Российской Федерации</t>
  </si>
  <si>
    <t>001 0113</t>
  </si>
  <si>
    <t>Другие общегосударственные вопросы</t>
  </si>
  <si>
    <t>001 0310</t>
  </si>
  <si>
    <t>Защита населения и территории от чрезвычайных ситуаций природного и техногенного характера, пожарная безопасность</t>
  </si>
  <si>
    <t>001 0107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</si>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</sst>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6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/>
    <xf numFmtId="0" fontId="1" fillId="0" borderId="0" xfId="0" applyFont="1" applyBorder="1" applyAlignment="1"/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9" fontId="6" fillId="0" borderId="4" xfId="1" applyFont="1" applyFill="1" applyBorder="1" applyAlignment="1">
      <alignment horizontal="righ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9" fontId="7" fillId="0" borderId="4" xfId="1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/>
    <xf numFmtId="49" fontId="5" fillId="0" borderId="5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Alignment="1">
      <alignment horizontal="left"/>
    </xf>
    <xf numFmtId="49" fontId="7" fillId="0" borderId="0" xfId="0" applyNumberFormat="1" applyFont="1"/>
    <xf numFmtId="49" fontId="7" fillId="0" borderId="0" xfId="0" applyNumberFormat="1" applyFont="1" applyBorder="1" applyAlignment="1">
      <alignment horizontal="centerContinuous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2" xfId="0" applyFont="1" applyBorder="1"/>
    <xf numFmtId="49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2" xfId="0" applyFont="1" applyBorder="1"/>
    <xf numFmtId="49" fontId="7" fillId="0" borderId="5" xfId="0" applyNumberFormat="1" applyFont="1" applyBorder="1" applyAlignment="1">
      <alignment horizontal="center" vertical="center" wrapText="1"/>
    </xf>
    <xf numFmtId="0" fontId="7" fillId="0" borderId="9" xfId="0" applyFont="1" applyBorder="1" applyAlignment="1"/>
    <xf numFmtId="0" fontId="7" fillId="0" borderId="8" xfId="0" applyFont="1" applyBorder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E44"/>
  <sheetViews>
    <sheetView showGridLines="0" workbookViewId="0">
      <selection activeCell="E15" sqref="E15"/>
    </sheetView>
  </sheetViews>
  <sheetFormatPr defaultRowHeight="12.75"/>
  <cols>
    <col min="1" max="1" width="40.85546875" style="2" customWidth="1"/>
    <col min="2" max="2" width="23.85546875" style="2" customWidth="1"/>
    <col min="3" max="4" width="12.7109375" style="1" customWidth="1"/>
    <col min="5" max="5" width="12.7109375" customWidth="1"/>
    <col min="6" max="7" width="0.5703125" customWidth="1"/>
    <col min="8" max="8" width="0.7109375" customWidth="1"/>
  </cols>
  <sheetData>
    <row r="1" spans="1:5">
      <c r="A1" s="25"/>
      <c r="B1" s="25"/>
      <c r="C1" s="25"/>
      <c r="D1" s="25"/>
      <c r="E1" s="33"/>
    </row>
    <row r="2" spans="1:5">
      <c r="A2" s="34"/>
      <c r="B2" s="34"/>
      <c r="C2" s="35"/>
      <c r="D2" s="34"/>
      <c r="E2" s="36"/>
    </row>
    <row r="3" spans="1:5">
      <c r="A3" s="40" t="s">
        <v>3</v>
      </c>
      <c r="B3" s="40"/>
      <c r="C3" s="40"/>
      <c r="D3" s="40"/>
      <c r="E3" s="40"/>
    </row>
    <row r="4" spans="1:5" ht="13.5" thickBot="1">
      <c r="A4" s="26"/>
      <c r="B4" s="27"/>
      <c r="C4" s="28"/>
      <c r="D4" s="28"/>
      <c r="E4" s="33"/>
    </row>
    <row r="5" spans="1:5" ht="12.75" customHeight="1">
      <c r="A5" s="42" t="s">
        <v>1</v>
      </c>
      <c r="B5" s="42" t="s">
        <v>7</v>
      </c>
      <c r="C5" s="41" t="s">
        <v>6</v>
      </c>
      <c r="D5" s="37"/>
      <c r="E5" s="41" t="s">
        <v>112</v>
      </c>
    </row>
    <row r="6" spans="1:5" ht="5.25" customHeight="1">
      <c r="A6" s="43"/>
      <c r="B6" s="43"/>
      <c r="C6" s="39"/>
      <c r="D6" s="38" t="s">
        <v>117</v>
      </c>
      <c r="E6" s="39"/>
    </row>
    <row r="7" spans="1:5" ht="6.75" customHeight="1">
      <c r="A7" s="43"/>
      <c r="B7" s="43"/>
      <c r="C7" s="39"/>
      <c r="D7" s="39"/>
      <c r="E7" s="39"/>
    </row>
    <row r="8" spans="1:5" ht="4.5" customHeight="1">
      <c r="A8" s="43"/>
      <c r="B8" s="43"/>
      <c r="C8" s="39"/>
      <c r="D8" s="39"/>
      <c r="E8" s="39"/>
    </row>
    <row r="9" spans="1:5" ht="5.25" customHeight="1">
      <c r="A9" s="43"/>
      <c r="B9" s="43"/>
      <c r="C9" s="39"/>
      <c r="D9" s="39"/>
      <c r="E9" s="39"/>
    </row>
    <row r="10" spans="1:5" ht="3.75" customHeight="1">
      <c r="A10" s="43"/>
      <c r="B10" s="43"/>
      <c r="C10" s="39"/>
      <c r="D10" s="39"/>
      <c r="E10" s="39"/>
    </row>
    <row r="11" spans="1:5">
      <c r="A11" s="43"/>
      <c r="B11" s="43"/>
      <c r="C11" s="39"/>
      <c r="D11" s="39"/>
      <c r="E11" s="39"/>
    </row>
    <row r="12" spans="1:5" ht="13.5" thickBot="1">
      <c r="A12" s="21">
        <v>1</v>
      </c>
      <c r="B12" s="21">
        <v>3</v>
      </c>
      <c r="C12" s="22" t="s">
        <v>0</v>
      </c>
      <c r="D12" s="22" t="s">
        <v>4</v>
      </c>
      <c r="E12" s="22" t="s">
        <v>5</v>
      </c>
    </row>
    <row r="13" spans="1:5">
      <c r="A13" s="13" t="s">
        <v>12</v>
      </c>
      <c r="B13" s="13" t="s">
        <v>13</v>
      </c>
      <c r="C13" s="15">
        <f>SUM(C15+C36)</f>
        <v>17071000</v>
      </c>
      <c r="D13" s="15">
        <f>SUM(D15+D36)</f>
        <v>3984554.21</v>
      </c>
      <c r="E13" s="16">
        <f>SUM(D13/C13)</f>
        <v>0.23341070880440512</v>
      </c>
    </row>
    <row r="14" spans="1:5">
      <c r="A14" s="17" t="s">
        <v>14</v>
      </c>
      <c r="B14" s="17" t="s">
        <v>13</v>
      </c>
      <c r="C14" s="19"/>
      <c r="D14" s="19"/>
      <c r="E14" s="20"/>
    </row>
    <row r="15" spans="1:5" ht="27" customHeight="1">
      <c r="A15" s="13" t="s">
        <v>15</v>
      </c>
      <c r="B15" s="13" t="s">
        <v>16</v>
      </c>
      <c r="C15" s="15">
        <f>SUM(C16+C18+C20+C22+C27+C29+C31+C34)</f>
        <v>5057800</v>
      </c>
      <c r="D15" s="15">
        <f>SUM(D16+D18+D20+D22+D27+D29+D31)</f>
        <v>991324.21</v>
      </c>
      <c r="E15" s="16">
        <f t="shared" ref="E15:E22" si="0">SUM(D15/C15)</f>
        <v>0.19599909249080627</v>
      </c>
    </row>
    <row r="16" spans="1:5" ht="25.5">
      <c r="A16" s="13" t="s">
        <v>114</v>
      </c>
      <c r="B16" s="13" t="s">
        <v>113</v>
      </c>
      <c r="C16" s="15">
        <f>SUM(C17)</f>
        <v>937800</v>
      </c>
      <c r="D16" s="15">
        <f>SUM(D17)</f>
        <v>105447.72</v>
      </c>
      <c r="E16" s="16">
        <f t="shared" si="0"/>
        <v>0.11244158669225848</v>
      </c>
    </row>
    <row r="17" spans="1:5" ht="24.75" customHeight="1">
      <c r="A17" s="17" t="s">
        <v>17</v>
      </c>
      <c r="B17" s="17" t="s">
        <v>18</v>
      </c>
      <c r="C17" s="19">
        <v>937800</v>
      </c>
      <c r="D17" s="19">
        <v>105447.72</v>
      </c>
      <c r="E17" s="20">
        <f t="shared" si="0"/>
        <v>0.11244158669225848</v>
      </c>
    </row>
    <row r="18" spans="1:5" ht="37.5" customHeight="1">
      <c r="A18" s="13" t="s">
        <v>19</v>
      </c>
      <c r="B18" s="13" t="s">
        <v>20</v>
      </c>
      <c r="C18" s="15">
        <f>SUM(C19)</f>
        <v>2985000</v>
      </c>
      <c r="D18" s="15">
        <f>SUM(D19)</f>
        <v>711023.48</v>
      </c>
      <c r="E18" s="16">
        <f t="shared" si="0"/>
        <v>0.23819882077051927</v>
      </c>
    </row>
    <row r="19" spans="1:5" ht="30.75" customHeight="1">
      <c r="A19" s="17" t="s">
        <v>21</v>
      </c>
      <c r="B19" s="17" t="s">
        <v>22</v>
      </c>
      <c r="C19" s="19">
        <v>2985000</v>
      </c>
      <c r="D19" s="19">
        <v>711023.48</v>
      </c>
      <c r="E19" s="20">
        <f t="shared" si="0"/>
        <v>0.23819882077051927</v>
      </c>
    </row>
    <row r="20" spans="1:5" ht="23.25" customHeight="1">
      <c r="A20" s="13" t="s">
        <v>23</v>
      </c>
      <c r="B20" s="13" t="s">
        <v>24</v>
      </c>
      <c r="C20" s="15">
        <f>SUM(C21)</f>
        <v>0</v>
      </c>
      <c r="D20" s="15">
        <f>SUM(D21)</f>
        <v>6</v>
      </c>
      <c r="E20" s="16">
        <v>0</v>
      </c>
    </row>
    <row r="21" spans="1:5" ht="23.25" customHeight="1">
      <c r="A21" s="17" t="s">
        <v>25</v>
      </c>
      <c r="B21" s="17" t="s">
        <v>26</v>
      </c>
      <c r="C21" s="19">
        <v>0</v>
      </c>
      <c r="D21" s="19">
        <v>6</v>
      </c>
      <c r="E21" s="20">
        <v>0</v>
      </c>
    </row>
    <row r="22" spans="1:5" ht="27.75" customHeight="1">
      <c r="A22" s="13" t="s">
        <v>27</v>
      </c>
      <c r="B22" s="13" t="s">
        <v>28</v>
      </c>
      <c r="C22" s="15">
        <f>SUM(C23+C24)</f>
        <v>678800</v>
      </c>
      <c r="D22" s="15">
        <f>SUM(D23+D24)</f>
        <v>117387.70999999999</v>
      </c>
      <c r="E22" s="16">
        <f t="shared" si="0"/>
        <v>0.17293416322922803</v>
      </c>
    </row>
    <row r="23" spans="1:5" ht="29.25" customHeight="1">
      <c r="A23" s="17" t="s">
        <v>29</v>
      </c>
      <c r="B23" s="17" t="s">
        <v>30</v>
      </c>
      <c r="C23" s="19">
        <v>117900</v>
      </c>
      <c r="D23" s="19">
        <v>12272.98</v>
      </c>
      <c r="E23" s="20">
        <f t="shared" ref="E23:E28" si="1">SUM(D23/C23)</f>
        <v>0.10409652247667514</v>
      </c>
    </row>
    <row r="24" spans="1:5" ht="16.5" customHeight="1">
      <c r="A24" s="13" t="s">
        <v>31</v>
      </c>
      <c r="B24" s="13" t="s">
        <v>32</v>
      </c>
      <c r="C24" s="15">
        <f>SUM(C25+C26)</f>
        <v>560900</v>
      </c>
      <c r="D24" s="15">
        <f>SUM(D25+D26)</f>
        <v>105114.73</v>
      </c>
      <c r="E24" s="16">
        <f t="shared" si="1"/>
        <v>0.18740369049741487</v>
      </c>
    </row>
    <row r="25" spans="1:5">
      <c r="A25" s="17" t="s">
        <v>33</v>
      </c>
      <c r="B25" s="17" t="s">
        <v>34</v>
      </c>
      <c r="C25" s="19">
        <v>116000</v>
      </c>
      <c r="D25" s="19">
        <v>70251.17</v>
      </c>
      <c r="E25" s="20">
        <f t="shared" si="1"/>
        <v>0.60561353448275856</v>
      </c>
    </row>
    <row r="26" spans="1:5">
      <c r="A26" s="17" t="s">
        <v>35</v>
      </c>
      <c r="B26" s="17" t="s">
        <v>36</v>
      </c>
      <c r="C26" s="19">
        <v>444900</v>
      </c>
      <c r="D26" s="19">
        <v>34863.56</v>
      </c>
      <c r="E26" s="20">
        <f t="shared" si="1"/>
        <v>7.8362688244549325E-2</v>
      </c>
    </row>
    <row r="27" spans="1:5" ht="24" customHeight="1">
      <c r="A27" s="13" t="s">
        <v>37</v>
      </c>
      <c r="B27" s="13" t="s">
        <v>38</v>
      </c>
      <c r="C27" s="15">
        <f>SUM(C28)</f>
        <v>3500</v>
      </c>
      <c r="D27" s="15">
        <f>SUM(D28)</f>
        <v>2000</v>
      </c>
      <c r="E27" s="16">
        <f t="shared" si="1"/>
        <v>0.5714285714285714</v>
      </c>
    </row>
    <row r="28" spans="1:5" ht="28.5" customHeight="1">
      <c r="A28" s="17" t="s">
        <v>39</v>
      </c>
      <c r="B28" s="17" t="s">
        <v>40</v>
      </c>
      <c r="C28" s="19">
        <v>3500</v>
      </c>
      <c r="D28" s="19">
        <v>2000</v>
      </c>
      <c r="E28" s="20">
        <f t="shared" si="1"/>
        <v>0.5714285714285714</v>
      </c>
    </row>
    <row r="29" spans="1:5" ht="79.5" customHeight="1">
      <c r="A29" s="13" t="s">
        <v>41</v>
      </c>
      <c r="B29" s="13" t="s">
        <v>42</v>
      </c>
      <c r="C29" s="15">
        <f>SUM(C30)</f>
        <v>9100</v>
      </c>
      <c r="D29" s="15">
        <f>SUM(D30)</f>
        <v>3016.92</v>
      </c>
      <c r="E29" s="16">
        <f t="shared" ref="E29:E41" si="2">SUM(D29/C29)</f>
        <v>0.33152967032967035</v>
      </c>
    </row>
    <row r="30" spans="1:5" ht="89.25">
      <c r="A30" s="17" t="s">
        <v>43</v>
      </c>
      <c r="B30" s="17" t="s">
        <v>44</v>
      </c>
      <c r="C30" s="19">
        <v>9100</v>
      </c>
      <c r="D30" s="19">
        <v>3016.92</v>
      </c>
      <c r="E30" s="20">
        <f t="shared" si="2"/>
        <v>0.33152967032967035</v>
      </c>
    </row>
    <row r="31" spans="1:5" ht="22.5" customHeight="1">
      <c r="A31" s="13" t="s">
        <v>45</v>
      </c>
      <c r="B31" s="13" t="s">
        <v>46</v>
      </c>
      <c r="C31" s="15">
        <f>SUM(C32+C33)</f>
        <v>440500</v>
      </c>
      <c r="D31" s="15">
        <f>SUM(D32+D33)</f>
        <v>52442.38</v>
      </c>
      <c r="E31" s="16">
        <f t="shared" si="2"/>
        <v>0.11905194097616345</v>
      </c>
    </row>
    <row r="32" spans="1:5" ht="18" customHeight="1">
      <c r="A32" s="17" t="s">
        <v>116</v>
      </c>
      <c r="B32" s="17" t="s">
        <v>115</v>
      </c>
      <c r="C32" s="19">
        <v>6700</v>
      </c>
      <c r="D32" s="19">
        <v>0</v>
      </c>
      <c r="E32" s="20">
        <f>SUM(D32/C32)</f>
        <v>0</v>
      </c>
    </row>
    <row r="33" spans="1:5" ht="24.75" customHeight="1">
      <c r="A33" s="17" t="s">
        <v>47</v>
      </c>
      <c r="B33" s="17" t="s">
        <v>48</v>
      </c>
      <c r="C33" s="19">
        <v>433800</v>
      </c>
      <c r="D33" s="19">
        <v>52442.38</v>
      </c>
      <c r="E33" s="20">
        <f t="shared" si="2"/>
        <v>0.12089068695251268</v>
      </c>
    </row>
    <row r="34" spans="1:5" ht="27.75" customHeight="1">
      <c r="A34" s="13" t="s">
        <v>119</v>
      </c>
      <c r="B34" s="13" t="s">
        <v>118</v>
      </c>
      <c r="C34" s="15">
        <f>SUM(C35)</f>
        <v>3100</v>
      </c>
      <c r="D34" s="15">
        <f>SUM(D35)</f>
        <v>0</v>
      </c>
      <c r="E34" s="16">
        <f>SUM(D34/C34)</f>
        <v>0</v>
      </c>
    </row>
    <row r="35" spans="1:5" ht="56.25" customHeight="1">
      <c r="A35" s="17" t="s">
        <v>121</v>
      </c>
      <c r="B35" s="17" t="s">
        <v>120</v>
      </c>
      <c r="C35" s="19">
        <v>3100</v>
      </c>
      <c r="D35" s="19">
        <v>0</v>
      </c>
      <c r="E35" s="20">
        <f>SUM(D35/C35)</f>
        <v>0</v>
      </c>
    </row>
    <row r="36" spans="1:5" ht="26.25" customHeight="1">
      <c r="A36" s="13" t="s">
        <v>49</v>
      </c>
      <c r="B36" s="13" t="s">
        <v>50</v>
      </c>
      <c r="C36" s="15">
        <f>SUM(C37)</f>
        <v>12013200</v>
      </c>
      <c r="D36" s="15">
        <f>SUM(D37)</f>
        <v>2993230</v>
      </c>
      <c r="E36" s="16">
        <f t="shared" si="2"/>
        <v>0.24916175540239072</v>
      </c>
    </row>
    <row r="37" spans="1:5" ht="45.75" customHeight="1">
      <c r="A37" s="13" t="s">
        <v>51</v>
      </c>
      <c r="B37" s="13" t="s">
        <v>52</v>
      </c>
      <c r="C37" s="15">
        <f>SUM(C38+C39+C40+C41)</f>
        <v>12013200</v>
      </c>
      <c r="D37" s="15">
        <f>SUM(D38+D39+D40+D41)</f>
        <v>2993230</v>
      </c>
      <c r="E37" s="16">
        <f>SUM(D37/C37)</f>
        <v>0.24916175540239072</v>
      </c>
    </row>
    <row r="38" spans="1:5" ht="25.5">
      <c r="A38" s="17" t="s">
        <v>53</v>
      </c>
      <c r="B38" s="17" t="s">
        <v>54</v>
      </c>
      <c r="C38" s="19">
        <v>7596000</v>
      </c>
      <c r="D38" s="19">
        <v>1899000</v>
      </c>
      <c r="E38" s="20">
        <f t="shared" si="2"/>
        <v>0.25</v>
      </c>
    </row>
    <row r="39" spans="1:5" ht="30" customHeight="1">
      <c r="A39" s="17" t="s">
        <v>123</v>
      </c>
      <c r="B39" s="17" t="s">
        <v>122</v>
      </c>
      <c r="C39" s="19">
        <v>40000</v>
      </c>
      <c r="D39" s="19">
        <v>0</v>
      </c>
      <c r="E39" s="20">
        <f>SUM(D39/C39)</f>
        <v>0</v>
      </c>
    </row>
    <row r="40" spans="1:5" ht="25.5">
      <c r="A40" s="17" t="s">
        <v>55</v>
      </c>
      <c r="B40" s="17" t="s">
        <v>56</v>
      </c>
      <c r="C40" s="19">
        <v>190200</v>
      </c>
      <c r="D40" s="19">
        <v>47530</v>
      </c>
      <c r="E40" s="20">
        <f t="shared" si="2"/>
        <v>0.24989484752891694</v>
      </c>
    </row>
    <row r="41" spans="1:5">
      <c r="A41" s="17" t="s">
        <v>57</v>
      </c>
      <c r="B41" s="17" t="s">
        <v>58</v>
      </c>
      <c r="C41" s="19">
        <v>4187000</v>
      </c>
      <c r="D41" s="19">
        <v>1046700</v>
      </c>
      <c r="E41" s="20">
        <f t="shared" si="2"/>
        <v>0.24998805827561499</v>
      </c>
    </row>
    <row r="42" spans="1:5">
      <c r="A42" s="34"/>
      <c r="B42" s="34"/>
      <c r="C42" s="35"/>
      <c r="D42" s="35"/>
      <c r="E42" s="25"/>
    </row>
    <row r="43" spans="1:5">
      <c r="A43" s="34"/>
      <c r="B43" s="34"/>
      <c r="C43" s="35"/>
      <c r="D43" s="35"/>
      <c r="E43" s="25"/>
    </row>
    <row r="44" spans="1:5">
      <c r="A44" s="34"/>
      <c r="B44" s="34"/>
      <c r="C44" s="35"/>
      <c r="D44" s="35"/>
      <c r="E44" s="25"/>
    </row>
  </sheetData>
  <mergeCells count="6">
    <mergeCell ref="D6:D11"/>
    <mergeCell ref="A3:E3"/>
    <mergeCell ref="E5:E11"/>
    <mergeCell ref="A5:A11"/>
    <mergeCell ref="B5:B11"/>
    <mergeCell ref="C5:C11"/>
  </mergeCells>
  <phoneticPr fontId="2" type="noConversion"/>
  <printOptions gridLinesSet="0"/>
  <pageMargins left="0.22" right="0.19685039370078741" top="0.78740157480314965" bottom="0.39370078740157483" header="0" footer="0"/>
  <pageSetup paperSize="9" scale="9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50"/>
  <sheetViews>
    <sheetView showGridLines="0" topLeftCell="A30" workbookViewId="0">
      <selection activeCell="E13" sqref="E13"/>
    </sheetView>
  </sheetViews>
  <sheetFormatPr defaultRowHeight="12.75"/>
  <cols>
    <col min="1" max="1" width="40.85546875" style="2" customWidth="1"/>
    <col min="2" max="2" width="22.7109375" style="2" customWidth="1"/>
    <col min="3" max="4" width="12.7109375" style="1" customWidth="1"/>
    <col min="5" max="5" width="12.7109375" customWidth="1"/>
    <col min="6" max="7" width="0.5703125" customWidth="1"/>
    <col min="8" max="8" width="0.7109375" customWidth="1"/>
  </cols>
  <sheetData>
    <row r="1" spans="1:5">
      <c r="A1" s="25"/>
      <c r="B1" s="25"/>
      <c r="C1" s="25"/>
      <c r="D1" s="44"/>
      <c r="E1" s="44"/>
    </row>
    <row r="2" spans="1:5" ht="14.25">
      <c r="A2" s="45" t="s">
        <v>8</v>
      </c>
      <c r="B2" s="45"/>
      <c r="C2" s="45"/>
      <c r="D2" s="45"/>
      <c r="E2" s="25"/>
    </row>
    <row r="3" spans="1:5" ht="13.5" customHeight="1" thickBot="1">
      <c r="A3" s="26"/>
      <c r="B3" s="27"/>
      <c r="C3" s="28"/>
      <c r="D3" s="28"/>
      <c r="E3" s="28"/>
    </row>
    <row r="4" spans="1:5" ht="12.75" customHeight="1">
      <c r="A4" s="46" t="s">
        <v>1</v>
      </c>
      <c r="B4" s="48" t="s">
        <v>9</v>
      </c>
      <c r="C4" s="51" t="s">
        <v>6</v>
      </c>
      <c r="D4" s="29"/>
      <c r="E4" s="51" t="s">
        <v>112</v>
      </c>
    </row>
    <row r="5" spans="1:5">
      <c r="A5" s="47"/>
      <c r="B5" s="49"/>
      <c r="C5" s="52"/>
      <c r="D5" s="52" t="s">
        <v>2</v>
      </c>
      <c r="E5" s="54"/>
    </row>
    <row r="6" spans="1:5" ht="36.75" customHeight="1">
      <c r="A6" s="47"/>
      <c r="B6" s="49"/>
      <c r="C6" s="52"/>
      <c r="D6" s="52"/>
      <c r="E6" s="54"/>
    </row>
    <row r="7" spans="1:5" ht="3.75" hidden="1" customHeight="1">
      <c r="A7" s="47"/>
      <c r="B7" s="49"/>
      <c r="C7" s="52"/>
      <c r="D7" s="52"/>
      <c r="E7" s="54"/>
    </row>
    <row r="8" spans="1:5" ht="4.5" hidden="1" customHeight="1">
      <c r="A8" s="47"/>
      <c r="B8" s="49"/>
      <c r="C8" s="52"/>
      <c r="D8" s="52"/>
      <c r="E8" s="54"/>
    </row>
    <row r="9" spans="1:5" hidden="1">
      <c r="A9" s="47"/>
      <c r="B9" s="49"/>
      <c r="C9" s="52"/>
      <c r="D9" s="52"/>
      <c r="E9" s="54"/>
    </row>
    <row r="10" spans="1:5" hidden="1">
      <c r="A10" s="47"/>
      <c r="B10" s="49"/>
      <c r="C10" s="52"/>
      <c r="D10" s="52"/>
      <c r="E10" s="54"/>
    </row>
    <row r="11" spans="1:5" hidden="1">
      <c r="A11" s="47"/>
      <c r="B11" s="50"/>
      <c r="C11" s="53"/>
      <c r="D11" s="53"/>
      <c r="E11" s="55"/>
    </row>
    <row r="12" spans="1:5" ht="13.5" thickBot="1">
      <c r="A12" s="30">
        <v>1</v>
      </c>
      <c r="B12" s="31">
        <v>2</v>
      </c>
      <c r="C12" s="32" t="s">
        <v>111</v>
      </c>
      <c r="D12" s="32" t="s">
        <v>0</v>
      </c>
      <c r="E12" s="32" t="s">
        <v>4</v>
      </c>
    </row>
    <row r="13" spans="1:5">
      <c r="A13" s="13" t="s">
        <v>59</v>
      </c>
      <c r="B13" s="14" t="s">
        <v>13</v>
      </c>
      <c r="C13" s="15">
        <f>SUM(C15+C23+C25+C28+C30+C32+C34+C36)</f>
        <v>18122872.490000002</v>
      </c>
      <c r="D13" s="15">
        <f>SUM(D15+D23+D25+D28+D30+D32+D34+D36)</f>
        <v>3852863.8899999997</v>
      </c>
      <c r="E13" s="16">
        <f>SUM(D13/C13)</f>
        <v>0.21259675540541195</v>
      </c>
    </row>
    <row r="14" spans="1:5">
      <c r="A14" s="17" t="s">
        <v>14</v>
      </c>
      <c r="B14" s="18" t="s">
        <v>13</v>
      </c>
      <c r="C14" s="19"/>
      <c r="D14" s="19"/>
      <c r="E14" s="20"/>
    </row>
    <row r="15" spans="1:5" ht="31.5" customHeight="1">
      <c r="A15" s="13" t="s">
        <v>60</v>
      </c>
      <c r="B15" s="14" t="s">
        <v>61</v>
      </c>
      <c r="C15" s="15">
        <f>SUM(C16+C17+C18+C19+C20+C21+C22)</f>
        <v>6496821.5</v>
      </c>
      <c r="D15" s="15">
        <f>SUM(D16+D17+D18+D19)</f>
        <v>1413141.22</v>
      </c>
      <c r="E15" s="16">
        <f t="shared" ref="E15:E37" si="0">SUM(D15/C15)</f>
        <v>0.21751270525132943</v>
      </c>
    </row>
    <row r="16" spans="1:5" ht="44.25" customHeight="1">
      <c r="A16" s="17" t="s">
        <v>62</v>
      </c>
      <c r="B16" s="18" t="s">
        <v>63</v>
      </c>
      <c r="C16" s="19">
        <v>1322678</v>
      </c>
      <c r="D16" s="19">
        <v>248374.68</v>
      </c>
      <c r="E16" s="20">
        <f t="shared" si="0"/>
        <v>0.18778166719337586</v>
      </c>
    </row>
    <row r="17" spans="1:5" ht="51">
      <c r="A17" s="17" t="s">
        <v>64</v>
      </c>
      <c r="B17" s="18" t="s">
        <v>65</v>
      </c>
      <c r="C17" s="19">
        <v>593509.5</v>
      </c>
      <c r="D17" s="19">
        <v>119918.48</v>
      </c>
      <c r="E17" s="20">
        <f t="shared" si="0"/>
        <v>0.2020498071218742</v>
      </c>
    </row>
    <row r="18" spans="1:5" ht="51">
      <c r="A18" s="17" t="s">
        <v>66</v>
      </c>
      <c r="B18" s="18" t="s">
        <v>67</v>
      </c>
      <c r="C18" s="19">
        <v>4213034</v>
      </c>
      <c r="D18" s="19">
        <v>1044848.06</v>
      </c>
      <c r="E18" s="20">
        <f t="shared" si="0"/>
        <v>0.24800370944074984</v>
      </c>
    </row>
    <row r="19" spans="1:5" ht="38.25">
      <c r="A19" s="17" t="s">
        <v>68</v>
      </c>
      <c r="B19" s="18" t="s">
        <v>69</v>
      </c>
      <c r="C19" s="19">
        <v>75200</v>
      </c>
      <c r="D19" s="19">
        <v>0</v>
      </c>
      <c r="E19" s="20">
        <f t="shared" si="0"/>
        <v>0</v>
      </c>
    </row>
    <row r="20" spans="1:5" ht="30.75" customHeight="1">
      <c r="A20" s="17" t="s">
        <v>129</v>
      </c>
      <c r="B20" s="18" t="s">
        <v>128</v>
      </c>
      <c r="C20" s="19">
        <v>267400</v>
      </c>
      <c r="D20" s="19">
        <v>0</v>
      </c>
      <c r="E20" s="20">
        <f t="shared" si="0"/>
        <v>0</v>
      </c>
    </row>
    <row r="21" spans="1:5">
      <c r="A21" s="17" t="s">
        <v>70</v>
      </c>
      <c r="B21" s="18" t="s">
        <v>71</v>
      </c>
      <c r="C21" s="19">
        <v>10000</v>
      </c>
      <c r="D21" s="19">
        <v>0</v>
      </c>
      <c r="E21" s="20">
        <f t="shared" si="0"/>
        <v>0</v>
      </c>
    </row>
    <row r="22" spans="1:5">
      <c r="A22" s="17" t="s">
        <v>125</v>
      </c>
      <c r="B22" s="18" t="s">
        <v>124</v>
      </c>
      <c r="C22" s="19">
        <v>15000</v>
      </c>
      <c r="D22" s="19">
        <v>0</v>
      </c>
      <c r="E22" s="20">
        <f t="shared" si="0"/>
        <v>0</v>
      </c>
    </row>
    <row r="23" spans="1:5">
      <c r="A23" s="13" t="s">
        <v>72</v>
      </c>
      <c r="B23" s="14" t="s">
        <v>73</v>
      </c>
      <c r="C23" s="15">
        <f>SUM(C24)</f>
        <v>190100</v>
      </c>
      <c r="D23" s="15">
        <f>SUM(D24)</f>
        <v>47530</v>
      </c>
      <c r="E23" s="16">
        <f t="shared" si="0"/>
        <v>0.25002630194634401</v>
      </c>
    </row>
    <row r="24" spans="1:5" ht="24" customHeight="1">
      <c r="A24" s="17" t="s">
        <v>74</v>
      </c>
      <c r="B24" s="18" t="s">
        <v>75</v>
      </c>
      <c r="C24" s="19">
        <v>190100</v>
      </c>
      <c r="D24" s="19">
        <v>47530</v>
      </c>
      <c r="E24" s="20">
        <f t="shared" si="0"/>
        <v>0.25002630194634401</v>
      </c>
    </row>
    <row r="25" spans="1:5" ht="25.5">
      <c r="A25" s="13" t="s">
        <v>76</v>
      </c>
      <c r="B25" s="14" t="s">
        <v>77</v>
      </c>
      <c r="C25" s="15">
        <f>SUM(C26+C27)</f>
        <v>373000</v>
      </c>
      <c r="D25" s="15">
        <f>SUM(D26+D27)</f>
        <v>0</v>
      </c>
      <c r="E25" s="16">
        <f t="shared" si="0"/>
        <v>0</v>
      </c>
    </row>
    <row r="26" spans="1:5" ht="38.25">
      <c r="A26" s="17" t="s">
        <v>127</v>
      </c>
      <c r="B26" s="18" t="s">
        <v>126</v>
      </c>
      <c r="C26" s="19">
        <v>370000</v>
      </c>
      <c r="D26" s="19">
        <v>0</v>
      </c>
      <c r="E26" s="20">
        <v>0</v>
      </c>
    </row>
    <row r="27" spans="1:5" ht="38.25">
      <c r="A27" s="17" t="s">
        <v>78</v>
      </c>
      <c r="B27" s="18" t="s">
        <v>79</v>
      </c>
      <c r="C27" s="19">
        <v>3000</v>
      </c>
      <c r="D27" s="19">
        <v>0</v>
      </c>
      <c r="E27" s="20">
        <f t="shared" si="0"/>
        <v>0</v>
      </c>
    </row>
    <row r="28" spans="1:5">
      <c r="A28" s="13" t="s">
        <v>80</v>
      </c>
      <c r="B28" s="14" t="s">
        <v>81</v>
      </c>
      <c r="C28" s="15">
        <f>SUM(C29)</f>
        <v>3455936.76</v>
      </c>
      <c r="D28" s="15">
        <f>SUM(D29)</f>
        <v>512600</v>
      </c>
      <c r="E28" s="16">
        <f t="shared" si="0"/>
        <v>0.14832447339111612</v>
      </c>
    </row>
    <row r="29" spans="1:5">
      <c r="A29" s="17" t="s">
        <v>82</v>
      </c>
      <c r="B29" s="18" t="s">
        <v>83</v>
      </c>
      <c r="C29" s="19">
        <v>3455936.76</v>
      </c>
      <c r="D29" s="19">
        <v>512600</v>
      </c>
      <c r="E29" s="20">
        <f t="shared" si="0"/>
        <v>0.14832447339111612</v>
      </c>
    </row>
    <row r="30" spans="1:5" ht="25.5">
      <c r="A30" s="13" t="s">
        <v>84</v>
      </c>
      <c r="B30" s="14" t="s">
        <v>85</v>
      </c>
      <c r="C30" s="15">
        <f>SUM(C31)</f>
        <v>333084.23</v>
      </c>
      <c r="D30" s="15">
        <f>SUM(D31)</f>
        <v>173855.56</v>
      </c>
      <c r="E30" s="16">
        <f t="shared" si="0"/>
        <v>0.52195674349398047</v>
      </c>
    </row>
    <row r="31" spans="1:5">
      <c r="A31" s="17" t="s">
        <v>86</v>
      </c>
      <c r="B31" s="18" t="s">
        <v>87</v>
      </c>
      <c r="C31" s="19">
        <v>333084.23</v>
      </c>
      <c r="D31" s="19">
        <v>173855.56</v>
      </c>
      <c r="E31" s="20">
        <f t="shared" si="0"/>
        <v>0.52195674349398047</v>
      </c>
    </row>
    <row r="32" spans="1:5" ht="27" customHeight="1">
      <c r="A32" s="13" t="s">
        <v>88</v>
      </c>
      <c r="B32" s="14" t="s">
        <v>89</v>
      </c>
      <c r="C32" s="15">
        <f>SUM(C33)</f>
        <v>7169230</v>
      </c>
      <c r="D32" s="15">
        <f>SUM(D33)</f>
        <v>1632248.57</v>
      </c>
      <c r="E32" s="16">
        <f t="shared" si="0"/>
        <v>0.22767418118821686</v>
      </c>
    </row>
    <row r="33" spans="1:5" ht="23.25" customHeight="1">
      <c r="A33" s="17" t="s">
        <v>90</v>
      </c>
      <c r="B33" s="18" t="s">
        <v>91</v>
      </c>
      <c r="C33" s="19">
        <v>7169230</v>
      </c>
      <c r="D33" s="19">
        <v>1632248.57</v>
      </c>
      <c r="E33" s="20">
        <f t="shared" si="0"/>
        <v>0.22767418118821686</v>
      </c>
    </row>
    <row r="34" spans="1:5" ht="21" customHeight="1">
      <c r="A34" s="13" t="s">
        <v>92</v>
      </c>
      <c r="B34" s="14" t="s">
        <v>93</v>
      </c>
      <c r="C34" s="15">
        <f>SUM(C35)</f>
        <v>100700</v>
      </c>
      <c r="D34" s="15">
        <f>SUM(D35)</f>
        <v>73488.539999999994</v>
      </c>
      <c r="E34" s="16">
        <f t="shared" si="0"/>
        <v>0.72977696127110225</v>
      </c>
    </row>
    <row r="35" spans="1:5" ht="26.25" customHeight="1">
      <c r="A35" s="17" t="s">
        <v>94</v>
      </c>
      <c r="B35" s="18" t="s">
        <v>95</v>
      </c>
      <c r="C35" s="19">
        <v>100700</v>
      </c>
      <c r="D35" s="19">
        <v>73488.539999999994</v>
      </c>
      <c r="E35" s="20">
        <f t="shared" si="0"/>
        <v>0.72977696127110225</v>
      </c>
    </row>
    <row r="36" spans="1:5" ht="22.5" customHeight="1">
      <c r="A36" s="13" t="s">
        <v>96</v>
      </c>
      <c r="B36" s="14" t="s">
        <v>97</v>
      </c>
      <c r="C36" s="15">
        <f>SUM(C37)</f>
        <v>4000</v>
      </c>
      <c r="D36" s="15">
        <f>SUM(D37)</f>
        <v>0</v>
      </c>
      <c r="E36" s="16">
        <f t="shared" si="0"/>
        <v>0</v>
      </c>
    </row>
    <row r="37" spans="1:5" ht="28.5" customHeight="1">
      <c r="A37" s="17" t="s">
        <v>98</v>
      </c>
      <c r="B37" s="18" t="s">
        <v>99</v>
      </c>
      <c r="C37" s="19">
        <v>4000</v>
      </c>
      <c r="D37" s="19">
        <v>0</v>
      </c>
      <c r="E37" s="20">
        <f t="shared" si="0"/>
        <v>0</v>
      </c>
    </row>
    <row r="38" spans="1:5">
      <c r="A38" s="25"/>
      <c r="B38" s="25"/>
      <c r="C38" s="25"/>
      <c r="D38" s="25"/>
      <c r="E38" s="25"/>
    </row>
    <row r="39" spans="1:5">
      <c r="A39" s="25"/>
      <c r="B39" s="25"/>
      <c r="C39" s="25"/>
      <c r="D39" s="25"/>
      <c r="E39" s="25"/>
    </row>
    <row r="40" spans="1:5">
      <c r="A40" s="25"/>
      <c r="B40" s="25"/>
      <c r="C40" s="25"/>
      <c r="D40" s="25"/>
      <c r="E40" s="25"/>
    </row>
    <row r="41" spans="1:5">
      <c r="A41" s="25"/>
      <c r="B41" s="25"/>
      <c r="C41" s="25"/>
      <c r="D41" s="25"/>
      <c r="E41" s="25"/>
    </row>
    <row r="42" spans="1:5">
      <c r="A42" s="25"/>
      <c r="B42" s="25"/>
      <c r="C42" s="25"/>
      <c r="D42" s="25"/>
      <c r="E42" s="25"/>
    </row>
    <row r="43" spans="1:5">
      <c r="A43" s="25"/>
      <c r="B43" s="25"/>
      <c r="C43" s="25"/>
      <c r="D43" s="25"/>
      <c r="E43" s="25"/>
    </row>
    <row r="44" spans="1:5">
      <c r="A44" s="25"/>
      <c r="B44" s="25"/>
      <c r="C44" s="25"/>
      <c r="D44" s="25"/>
      <c r="E44" s="25"/>
    </row>
    <row r="45" spans="1:5">
      <c r="A45" s="25"/>
      <c r="B45" s="25"/>
      <c r="C45" s="25"/>
      <c r="D45" s="25"/>
      <c r="E45" s="25"/>
    </row>
    <row r="46" spans="1:5" ht="5.25" customHeight="1">
      <c r="A46"/>
      <c r="B46"/>
      <c r="C46"/>
      <c r="D46"/>
    </row>
    <row r="47" spans="1:5" ht="6.75" customHeight="1">
      <c r="A47"/>
      <c r="B47"/>
      <c r="C47"/>
      <c r="D47"/>
    </row>
    <row r="48" spans="1:5" ht="4.5" customHeight="1"/>
    <row r="49" ht="5.25" customHeight="1"/>
    <row r="50" ht="3.75" customHeight="1"/>
  </sheetData>
  <mergeCells count="7">
    <mergeCell ref="D1:E1"/>
    <mergeCell ref="A2:D2"/>
    <mergeCell ref="A4:A11"/>
    <mergeCell ref="B4:B11"/>
    <mergeCell ref="C4:C11"/>
    <mergeCell ref="E4:E11"/>
    <mergeCell ref="D5:D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G28"/>
  <sheetViews>
    <sheetView showGridLines="0" tabSelected="1" topLeftCell="A16" workbookViewId="0">
      <selection activeCell="D19" sqref="D19"/>
    </sheetView>
  </sheetViews>
  <sheetFormatPr defaultRowHeight="12.75"/>
  <cols>
    <col min="1" max="1" width="40.85546875" style="2" customWidth="1"/>
    <col min="2" max="2" width="20.5703125" style="2" customWidth="1"/>
    <col min="3" max="3" width="12.7109375" style="1" customWidth="1"/>
    <col min="4" max="4" width="17.85546875" style="1" customWidth="1"/>
    <col min="5" max="5" width="0.140625" customWidth="1"/>
    <col min="6" max="6" width="0.5703125" hidden="1" customWidth="1"/>
    <col min="7" max="7" width="0.7109375" hidden="1" customWidth="1"/>
  </cols>
  <sheetData>
    <row r="1" spans="1:4">
      <c r="A1" s="7"/>
      <c r="B1" s="8"/>
      <c r="C1" s="9"/>
      <c r="D1"/>
    </row>
    <row r="2" spans="1:4" ht="15">
      <c r="A2" s="56" t="s">
        <v>10</v>
      </c>
      <c r="B2" s="56"/>
      <c r="C2" s="56"/>
      <c r="D2" s="56"/>
    </row>
    <row r="3" spans="1:4" ht="13.5" customHeight="1" thickBot="1">
      <c r="A3" s="4"/>
      <c r="B3" s="5"/>
      <c r="C3" s="6"/>
      <c r="D3" s="6"/>
    </row>
    <row r="4" spans="1:4" ht="12.75" customHeight="1">
      <c r="A4" s="42" t="s">
        <v>1</v>
      </c>
      <c r="B4" s="57" t="s">
        <v>11</v>
      </c>
      <c r="C4" s="60" t="s">
        <v>6</v>
      </c>
      <c r="D4" s="63" t="s">
        <v>2</v>
      </c>
    </row>
    <row r="5" spans="1:4">
      <c r="A5" s="43"/>
      <c r="B5" s="58"/>
      <c r="C5" s="61"/>
      <c r="D5" s="64"/>
    </row>
    <row r="6" spans="1:4" ht="51.75" customHeight="1">
      <c r="A6" s="43"/>
      <c r="B6" s="58"/>
      <c r="C6" s="61"/>
      <c r="D6" s="64"/>
    </row>
    <row r="7" spans="1:4" ht="16.5" customHeight="1">
      <c r="A7" s="43"/>
      <c r="B7" s="58"/>
      <c r="C7" s="61"/>
      <c r="D7" s="64"/>
    </row>
    <row r="8" spans="1:4" ht="12.75" customHeight="1">
      <c r="A8" s="43"/>
      <c r="B8" s="58"/>
      <c r="C8" s="61"/>
      <c r="D8" s="64"/>
    </row>
    <row r="9" spans="1:4">
      <c r="A9" s="43"/>
      <c r="B9" s="58"/>
      <c r="C9" s="61"/>
      <c r="D9" s="64"/>
    </row>
    <row r="10" spans="1:4" ht="13.5" thickBot="1">
      <c r="A10" s="43"/>
      <c r="B10" s="59"/>
      <c r="C10" s="62"/>
      <c r="D10" s="65"/>
    </row>
    <row r="11" spans="1:4" ht="13.5" thickBot="1">
      <c r="A11" s="21">
        <v>1</v>
      </c>
      <c r="B11" s="21">
        <v>3</v>
      </c>
      <c r="C11" s="22" t="s">
        <v>0</v>
      </c>
      <c r="D11" s="23" t="s">
        <v>4</v>
      </c>
    </row>
    <row r="12" spans="1:4" ht="25.5">
      <c r="A12" s="17" t="s">
        <v>100</v>
      </c>
      <c r="B12" s="24" t="s">
        <v>13</v>
      </c>
      <c r="C12" s="19">
        <f>SUM(C18)</f>
        <v>1051872.4899999984</v>
      </c>
      <c r="D12" s="19">
        <f>SUM(D18)</f>
        <v>-131690.31999999983</v>
      </c>
    </row>
    <row r="13" spans="1:4">
      <c r="A13" s="17" t="s">
        <v>14</v>
      </c>
      <c r="B13" s="24" t="s">
        <v>13</v>
      </c>
      <c r="C13" s="19"/>
      <c r="D13" s="19"/>
    </row>
    <row r="14" spans="1:4" ht="25.5">
      <c r="A14" s="17" t="s">
        <v>101</v>
      </c>
      <c r="B14" s="24" t="s">
        <v>13</v>
      </c>
      <c r="C14" s="19"/>
      <c r="D14" s="19"/>
    </row>
    <row r="15" spans="1:4">
      <c r="A15" s="17" t="s">
        <v>102</v>
      </c>
      <c r="B15" s="24" t="s">
        <v>13</v>
      </c>
      <c r="C15" s="19"/>
      <c r="D15" s="19"/>
    </row>
    <row r="16" spans="1:4">
      <c r="A16" s="17" t="s">
        <v>103</v>
      </c>
      <c r="B16" s="24" t="s">
        <v>13</v>
      </c>
      <c r="C16" s="19"/>
      <c r="D16" s="19"/>
    </row>
    <row r="17" spans="1:4">
      <c r="A17" s="17" t="s">
        <v>102</v>
      </c>
      <c r="B17" s="24" t="s">
        <v>13</v>
      </c>
      <c r="C17" s="19"/>
      <c r="D17" s="19"/>
    </row>
    <row r="18" spans="1:4" ht="28.5" customHeight="1">
      <c r="A18" s="17" t="s">
        <v>104</v>
      </c>
      <c r="B18" s="24" t="s">
        <v>13</v>
      </c>
      <c r="C18" s="19">
        <f>SUM(C20+C22)</f>
        <v>1051872.4899999984</v>
      </c>
      <c r="D18" s="19">
        <f>SUM(D19+D21)</f>
        <v>-131690.31999999983</v>
      </c>
    </row>
    <row r="19" spans="1:4" ht="27.75" customHeight="1">
      <c r="A19" s="17" t="s">
        <v>105</v>
      </c>
      <c r="B19" s="24" t="s">
        <v>13</v>
      </c>
      <c r="C19" s="19">
        <v>-17071000</v>
      </c>
      <c r="D19" s="19">
        <v>-3984554.21</v>
      </c>
    </row>
    <row r="20" spans="1:4" ht="25.5">
      <c r="A20" s="17" t="s">
        <v>106</v>
      </c>
      <c r="B20" s="24" t="s">
        <v>107</v>
      </c>
      <c r="C20" s="19">
        <v>-17071000</v>
      </c>
      <c r="D20" s="19">
        <v>-3984554.21</v>
      </c>
    </row>
    <row r="21" spans="1:4" ht="37.5" customHeight="1">
      <c r="A21" s="17" t="s">
        <v>108</v>
      </c>
      <c r="B21" s="24" t="s">
        <v>13</v>
      </c>
      <c r="C21" s="19">
        <v>18122872.489999998</v>
      </c>
      <c r="D21" s="19">
        <v>3852863.89</v>
      </c>
    </row>
    <row r="22" spans="1:4" ht="25.5">
      <c r="A22" s="17" t="s">
        <v>109</v>
      </c>
      <c r="B22" s="24" t="s">
        <v>110</v>
      </c>
      <c r="C22" s="19">
        <v>18122872.489999998</v>
      </c>
      <c r="D22" s="19">
        <v>3852863.89</v>
      </c>
    </row>
    <row r="23" spans="1:4" ht="12.75" customHeight="1">
      <c r="A23"/>
      <c r="B23" s="10"/>
      <c r="C23" s="10"/>
      <c r="D23" s="10"/>
    </row>
    <row r="24" spans="1:4" ht="15" customHeight="1">
      <c r="A24" s="7"/>
      <c r="D24" s="10"/>
    </row>
    <row r="25" spans="1:4" ht="11.25" customHeight="1">
      <c r="A25" s="3"/>
      <c r="B25" s="11"/>
      <c r="C25" s="12"/>
      <c r="D25" s="7"/>
    </row>
    <row r="26" spans="1:4" ht="4.5" hidden="1" customHeight="1">
      <c r="A26" s="3"/>
      <c r="B26" s="11"/>
      <c r="C26" s="12"/>
      <c r="D26" s="7"/>
    </row>
    <row r="27" spans="1:4">
      <c r="A27" s="3"/>
      <c r="B27" s="11"/>
      <c r="C27" s="12"/>
      <c r="D27" s="7"/>
    </row>
    <row r="28" spans="1:4">
      <c r="A28" s="3"/>
      <c r="B28" s="11"/>
      <c r="C28" s="12"/>
      <c r="D28" s="7"/>
    </row>
  </sheetData>
  <mergeCells count="5">
    <mergeCell ref="A2:D2"/>
    <mergeCell ref="A4:A10"/>
    <mergeCell ref="B4:B10"/>
    <mergeCell ref="C4:C10"/>
    <mergeCell ref="D4:D10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2023-08-09T05:55:05Z</cp:lastPrinted>
  <dcterms:created xsi:type="dcterms:W3CDTF">1999-06-18T11:49:53Z</dcterms:created>
  <dcterms:modified xsi:type="dcterms:W3CDTF">2025-04-23T09:44:03Z</dcterms:modified>
</cp:coreProperties>
</file>